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1098809005\Desktop\BACKUP RAUL 2024\INFORME DE GESTION 2024\INFORME DE GESTION II TRIMESTRE 2024 - PRESUPUESTO\"/>
    </mc:Choice>
  </mc:AlternateContent>
  <bookViews>
    <workbookView xWindow="0" yWindow="0" windowWidth="28800" windowHeight="11010"/>
  </bookViews>
  <sheets>
    <sheet name="POAI INDERBU II TRIMESTRE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E37" i="1"/>
  <c r="T34" i="1"/>
  <c r="T24" i="1"/>
  <c r="T17" i="1"/>
  <c r="T13" i="1"/>
  <c r="F34" i="1"/>
  <c r="E34" i="1"/>
  <c r="I34" i="1"/>
  <c r="H34" i="1"/>
  <c r="AF34" i="1"/>
  <c r="AC34" i="1"/>
  <c r="AD34" i="1"/>
  <c r="AE34" i="1"/>
  <c r="V34" i="1"/>
  <c r="W34" i="1"/>
  <c r="X34" i="1"/>
  <c r="Y34" i="1"/>
  <c r="Z34" i="1"/>
  <c r="AA34" i="1"/>
  <c r="U34" i="1"/>
  <c r="M34" i="1"/>
  <c r="N34" i="1"/>
  <c r="O34" i="1"/>
  <c r="P34" i="1"/>
  <c r="Q34" i="1"/>
  <c r="R34" i="1"/>
  <c r="S34" i="1"/>
  <c r="J34" i="1"/>
  <c r="K34" i="1"/>
  <c r="L34" i="1"/>
  <c r="G34" i="1"/>
  <c r="AB34" i="1" l="1"/>
</calcChain>
</file>

<file path=xl/comments1.xml><?xml version="1.0" encoding="utf-8"?>
<comments xmlns="http://schemas.openxmlformats.org/spreadsheetml/2006/main">
  <authors>
    <author>Raúl Andrés Rios Álvarez</author>
  </authors>
  <commentList>
    <comment ref="B33" authorId="0" shapeId="0">
      <text>
        <r>
          <rPr>
            <b/>
            <sz val="9"/>
            <color indexed="81"/>
            <rFont val="Tahoma"/>
            <family val="2"/>
          </rPr>
          <t>Raúl Andrés Rios Álvarez:</t>
        </r>
        <r>
          <rPr>
            <sz val="9"/>
            <color indexed="81"/>
            <rFont val="Tahoma"/>
            <family val="2"/>
          </rPr>
          <t xml:space="preserve">
En este proyecto se ingresó al presupuesto para la adición de 3.500.000.000 millones para el suramericano de atletismo, pero no hacía parte de los proyectos iniciales.</t>
        </r>
      </text>
    </comment>
  </commentList>
</comments>
</file>

<file path=xl/sharedStrings.xml><?xml version="1.0" encoding="utf-8"?>
<sst xmlns="http://schemas.openxmlformats.org/spreadsheetml/2006/main" count="110" uniqueCount="55">
  <si>
    <t>INVERSION (2.3)</t>
  </si>
  <si>
    <t>Programas</t>
  </si>
  <si>
    <t>Rubro Presupuestal - CCPET</t>
  </si>
  <si>
    <t>Descripción</t>
  </si>
  <si>
    <t>Total presupuesto</t>
  </si>
  <si>
    <t>Recursos Alcaldia</t>
  </si>
  <si>
    <t>Recursos nacionales</t>
  </si>
  <si>
    <t>Recursos de gestión</t>
  </si>
  <si>
    <t>Total recursos propios alcaldía</t>
  </si>
  <si>
    <t>Recursos propios alcaldia</t>
  </si>
  <si>
    <t>Total recursos nacionales</t>
  </si>
  <si>
    <t>LEY 181/95</t>
  </si>
  <si>
    <t>LEY 1289</t>
  </si>
  <si>
    <t>SGP Deporte y Recreación</t>
  </si>
  <si>
    <t>Recursos Presupuestos Participativos vigencia actual</t>
  </si>
  <si>
    <t>Recursos Presupuestos Participativos vigencia 2023</t>
  </si>
  <si>
    <t>Total recursos nacionales Ejecutados</t>
  </si>
  <si>
    <t>Total recursos propios de gestión</t>
  </si>
  <si>
    <t>Recursos propios (Arrendamiento o convenio de uso de escenarios deportivos)</t>
  </si>
  <si>
    <t>Rendimientos financieros ley 181</t>
  </si>
  <si>
    <t>Rendimientos financieros recursos propios</t>
  </si>
  <si>
    <t>Rendimientos financieros LEY 1289</t>
  </si>
  <si>
    <t>Rendimientos financieros SGP</t>
  </si>
  <si>
    <t>Total recursos propios de gestión Ejecutados</t>
  </si>
  <si>
    <t>PRESUPUESTADO</t>
  </si>
  <si>
    <t>EJECUTADO</t>
  </si>
  <si>
    <r>
      <t xml:space="preserve">Administración y mantenimiento de los escenarios y campos deportivos en el municipio de bucaramanga. </t>
    </r>
    <r>
      <rPr>
        <b/>
        <sz val="8"/>
        <color theme="1"/>
        <rFont val="Tahoma"/>
        <family val="2"/>
      </rPr>
      <t>PROYECTO_057</t>
    </r>
  </si>
  <si>
    <t>2.3.2.01.01.003.01.02</t>
  </si>
  <si>
    <t>Bombas, compresores, motores de fuerza hidráulica y motores de potencia neumática y válvulas y sus partes y piezas</t>
  </si>
  <si>
    <t>2.3.2.01.01.003.01.06</t>
  </si>
  <si>
    <t>Otras máquinas para usos generales y sus partes y piezas</t>
  </si>
  <si>
    <t>2.3.2.02.01.003</t>
  </si>
  <si>
    <t>Otros bienes transportables (excepto productos metálicos, maquinaria y equipo)</t>
  </si>
  <si>
    <t>2.3.2.02.02.006</t>
  </si>
  <si>
    <t>Comercio y distribución; alojamiento; servicios de suministro de comidas y bebidas; servicios de transporte; y servicios de distribución de electricidad, gas y agua.</t>
  </si>
  <si>
    <t>2.3.2.02.02.008</t>
  </si>
  <si>
    <t>Servicios prestados a las empresas y servicios de producción</t>
  </si>
  <si>
    <t>2.3.2.02.02.009</t>
  </si>
  <si>
    <t>Servicios para la comunidad, sociales y personales</t>
  </si>
  <si>
    <r>
      <t xml:space="preserve">Fortalecimiento de los procesos formativos, competitivos y de educación física en el municipio de bucaramanga. </t>
    </r>
    <r>
      <rPr>
        <b/>
        <sz val="8"/>
        <color theme="1"/>
        <rFont val="Tahoma"/>
        <family val="2"/>
      </rPr>
      <t>PROYECTO_066</t>
    </r>
  </si>
  <si>
    <t>Comercio y distribución; alojamiento; servicios de suministro de comidas y bebidas; servicios de transporte; y servicios de distribución de electricidad, gas y agua</t>
  </si>
  <si>
    <t>2.3.2.02.02.007</t>
  </si>
  <si>
    <t>Servicios financieros y servicios conexos, servicios inmobiliarios y servicios de leasing</t>
  </si>
  <si>
    <r>
      <t xml:space="preserve">Fortalecimiento de las estrategias de hábitos y estilos de vida saludable en el municipio de bucaramanga. </t>
    </r>
    <r>
      <rPr>
        <b/>
        <sz val="8"/>
        <color theme="1"/>
        <rFont val="Tahoma"/>
        <family val="2"/>
      </rPr>
      <t>PROYECTO_082</t>
    </r>
  </si>
  <si>
    <t>2.3.2.01.01.004</t>
  </si>
  <si>
    <t>Artículos de deporte</t>
  </si>
  <si>
    <t>2.3.2.01.01.003.05.03</t>
  </si>
  <si>
    <t>Radiorreceptores y receptores de televisión; aparatos para la grabación y reproducción de sonido y video; micrófonos, altavoces, amplificadores, etc.</t>
  </si>
  <si>
    <r>
      <t xml:space="preserve">Desarrollo de eventos deportivos y recreativos sociocomunitarios para el aprovechamiento del tiempo libre en el municipio de bucaramanga. </t>
    </r>
    <r>
      <rPr>
        <b/>
        <sz val="8"/>
        <color theme="1"/>
        <rFont val="Tahoma"/>
        <family val="2"/>
      </rPr>
      <t>PROYECTO_104</t>
    </r>
  </si>
  <si>
    <r>
      <t xml:space="preserve">Implementación de acciones para la garantía de derechos de la población juvenil en el municipio de bucaramanga. </t>
    </r>
    <r>
      <rPr>
        <b/>
        <sz val="8"/>
        <color theme="1"/>
        <rFont val="Tahoma"/>
        <family val="2"/>
      </rPr>
      <t>PROYECTO_013</t>
    </r>
  </si>
  <si>
    <r>
      <t>Apoyo en la organización, ejecución y participación en eventos deportivos y recreativos a los organismos del deporte asociado, comunitario y diferencial en el municipio de bucaramanga.</t>
    </r>
    <r>
      <rPr>
        <b/>
        <sz val="8"/>
        <color theme="1"/>
        <rFont val="Tahoma"/>
        <family val="2"/>
      </rPr>
      <t xml:space="preserve"> PROYECTO_103</t>
    </r>
  </si>
  <si>
    <t>EJECUCION</t>
  </si>
  <si>
    <t>TOTAL EJECUTADO</t>
  </si>
  <si>
    <t>POAI - INSTITUTO DE LA JUVENTUD, EL DEPORTE Y LA RECREACION DE BUCARAMANGA "INDERBU" II TRIMESTRE 2024</t>
  </si>
  <si>
    <r>
      <t xml:space="preserve">Apoyo para la ejecución y desarrollo de los eventos deportivos en el municipio de Bucaramanga. </t>
    </r>
    <r>
      <rPr>
        <b/>
        <sz val="8"/>
        <color theme="1"/>
        <rFont val="Tahoma"/>
        <family val="2"/>
      </rPr>
      <t>PROYECTO_006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</si>
</sst>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left" wrapText="1"/>
    </xf>
    <xf numFmtId="165" fontId="2" fillId="0" borderId="0" xfId="1" applyNumberFormat="1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165" fontId="4" fillId="7" borderId="19" xfId="1" applyNumberFormat="1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0" fontId="4" fillId="8" borderId="19" xfId="0" applyFont="1" applyFill="1" applyBorder="1" applyAlignment="1">
      <alignment horizontal="center" vertical="center" wrapText="1"/>
    </xf>
    <xf numFmtId="0" fontId="2" fillId="0" borderId="14" xfId="2" applyNumberFormat="1" applyFont="1" applyBorder="1" applyAlignment="1">
      <alignment horizontal="center" vertical="center" wrapText="1"/>
    </xf>
    <xf numFmtId="0" fontId="4" fillId="0" borderId="25" xfId="2" applyNumberFormat="1" applyFont="1" applyFill="1" applyBorder="1" applyAlignment="1">
      <alignment horizontal="center" vertical="center" wrapText="1"/>
    </xf>
    <xf numFmtId="0" fontId="4" fillId="0" borderId="26" xfId="2" applyNumberFormat="1" applyFont="1" applyBorder="1" applyAlignment="1">
      <alignment horizontal="center" vertical="center" wrapText="1"/>
    </xf>
    <xf numFmtId="0" fontId="4" fillId="0" borderId="9" xfId="2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9" borderId="29" xfId="0" applyNumberFormat="1" applyFont="1" applyFill="1" applyBorder="1" applyAlignment="1"/>
    <xf numFmtId="164" fontId="2" fillId="9" borderId="31" xfId="2" applyFont="1" applyFill="1" applyBorder="1" applyAlignment="1">
      <alignment horizontal="center" vertical="center"/>
    </xf>
    <xf numFmtId="164" fontId="2" fillId="9" borderId="32" xfId="2" applyFont="1" applyFill="1" applyBorder="1" applyAlignment="1">
      <alignment horizontal="center" vertical="center"/>
    </xf>
    <xf numFmtId="164" fontId="2" fillId="0" borderId="31" xfId="2" applyFont="1" applyBorder="1" applyAlignment="1">
      <alignment horizontal="center" vertical="center"/>
    </xf>
    <xf numFmtId="0" fontId="2" fillId="0" borderId="0" xfId="0" applyFont="1" applyBorder="1" applyAlignment="1"/>
    <xf numFmtId="49" fontId="2" fillId="0" borderId="34" xfId="0" applyNumberFormat="1" applyFont="1" applyFill="1" applyBorder="1" applyAlignment="1"/>
    <xf numFmtId="164" fontId="2" fillId="0" borderId="31" xfId="2" applyFont="1" applyFill="1" applyBorder="1" applyAlignment="1">
      <alignment horizontal="center" vertical="center"/>
    </xf>
    <xf numFmtId="164" fontId="2" fillId="0" borderId="32" xfId="2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9" borderId="36" xfId="0" applyNumberFormat="1" applyFont="1" applyFill="1" applyBorder="1" applyAlignment="1"/>
    <xf numFmtId="164" fontId="2" fillId="9" borderId="18" xfId="2" applyFont="1" applyFill="1" applyBorder="1" applyAlignment="1">
      <alignment horizontal="center" vertical="center"/>
    </xf>
    <xf numFmtId="164" fontId="2" fillId="9" borderId="19" xfId="2" applyFont="1" applyFill="1" applyBorder="1" applyAlignment="1">
      <alignment horizontal="center" vertical="center"/>
    </xf>
    <xf numFmtId="164" fontId="2" fillId="0" borderId="18" xfId="2" applyFont="1" applyBorder="1" applyAlignment="1">
      <alignment horizontal="center" vertical="center"/>
    </xf>
    <xf numFmtId="49" fontId="2" fillId="0" borderId="29" xfId="0" applyNumberFormat="1" applyFont="1" applyFill="1" applyBorder="1" applyAlignment="1"/>
    <xf numFmtId="164" fontId="2" fillId="0" borderId="9" xfId="2" applyFont="1" applyFill="1" applyBorder="1" applyAlignment="1">
      <alignment horizontal="center" vertical="center"/>
    </xf>
    <xf numFmtId="164" fontId="2" fillId="0" borderId="10" xfId="2" applyFont="1" applyFill="1" applyBorder="1" applyAlignment="1">
      <alignment horizontal="center" vertical="center"/>
    </xf>
    <xf numFmtId="49" fontId="2" fillId="9" borderId="34" xfId="0" applyNumberFormat="1" applyFont="1" applyFill="1" applyBorder="1" applyAlignment="1"/>
    <xf numFmtId="49" fontId="2" fillId="0" borderId="36" xfId="0" applyNumberFormat="1" applyFont="1" applyFill="1" applyBorder="1" applyAlignment="1"/>
    <xf numFmtId="164" fontId="2" fillId="0" borderId="18" xfId="2" applyFont="1" applyFill="1" applyBorder="1" applyAlignment="1">
      <alignment horizontal="center" vertical="center"/>
    </xf>
    <xf numFmtId="164" fontId="2" fillId="0" borderId="19" xfId="2" applyFont="1" applyFill="1" applyBorder="1" applyAlignment="1">
      <alignment horizontal="center" vertical="center"/>
    </xf>
    <xf numFmtId="164" fontId="2" fillId="0" borderId="25" xfId="2" applyFont="1" applyFill="1" applyBorder="1" applyAlignment="1">
      <alignment horizontal="center" vertical="center"/>
    </xf>
    <xf numFmtId="164" fontId="2" fillId="0" borderId="26" xfId="2" applyFont="1" applyFill="1" applyBorder="1" applyAlignment="1">
      <alignment horizontal="center" vertical="center"/>
    </xf>
    <xf numFmtId="49" fontId="2" fillId="9" borderId="41" xfId="0" applyNumberFormat="1" applyFont="1" applyFill="1" applyBorder="1" applyAlignment="1"/>
    <xf numFmtId="164" fontId="2" fillId="9" borderId="42" xfId="2" applyFont="1" applyFill="1" applyBorder="1" applyAlignment="1">
      <alignment horizontal="center" vertical="center"/>
    </xf>
    <xf numFmtId="164" fontId="2" fillId="9" borderId="43" xfId="2" applyFont="1" applyFill="1" applyBorder="1" applyAlignment="1">
      <alignment horizontal="center" vertical="center"/>
    </xf>
    <xf numFmtId="164" fontId="2" fillId="0" borderId="42" xfId="2" applyFont="1" applyBorder="1" applyAlignment="1">
      <alignment horizontal="center" vertical="center"/>
    </xf>
    <xf numFmtId="49" fontId="2" fillId="9" borderId="31" xfId="0" applyNumberFormat="1" applyFont="1" applyFill="1" applyBorder="1" applyAlignment="1"/>
    <xf numFmtId="49" fontId="2" fillId="0" borderId="44" xfId="0" applyNumberFormat="1" applyFont="1" applyFill="1" applyBorder="1" applyAlignment="1"/>
    <xf numFmtId="164" fontId="2" fillId="0" borderId="45" xfId="2" applyFont="1" applyFill="1" applyBorder="1" applyAlignment="1">
      <alignment horizontal="center" vertical="center"/>
    </xf>
    <xf numFmtId="164" fontId="2" fillId="0" borderId="39" xfId="2" applyFont="1" applyFill="1" applyBorder="1" applyAlignment="1">
      <alignment horizontal="center" vertical="center"/>
    </xf>
    <xf numFmtId="49" fontId="2" fillId="0" borderId="46" xfId="0" applyNumberFormat="1" applyFont="1" applyFill="1" applyBorder="1" applyAlignment="1">
      <alignment horizontal="center" vertical="center" wrapText="1"/>
    </xf>
    <xf numFmtId="49" fontId="2" fillId="0" borderId="47" xfId="0" applyNumberFormat="1" applyFont="1" applyFill="1" applyBorder="1" applyAlignment="1"/>
    <xf numFmtId="164" fontId="4" fillId="0" borderId="48" xfId="2" applyFont="1" applyFill="1" applyBorder="1" applyAlignment="1">
      <alignment horizontal="center" vertical="center"/>
    </xf>
    <xf numFmtId="164" fontId="4" fillId="0" borderId="49" xfId="2" applyFont="1" applyFill="1" applyBorder="1" applyAlignment="1">
      <alignment horizontal="center" vertical="center"/>
    </xf>
    <xf numFmtId="164" fontId="2" fillId="0" borderId="50" xfId="2" applyFont="1" applyFill="1" applyBorder="1" applyAlignment="1">
      <alignment horizontal="center" vertical="center"/>
    </xf>
    <xf numFmtId="164" fontId="2" fillId="0" borderId="51" xfId="2" applyFont="1" applyFill="1" applyBorder="1" applyAlignment="1">
      <alignment horizontal="center" vertical="center"/>
    </xf>
    <xf numFmtId="164" fontId="4" fillId="0" borderId="51" xfId="2" applyFont="1" applyFill="1" applyBorder="1" applyAlignment="1">
      <alignment horizontal="center" vertical="center"/>
    </xf>
    <xf numFmtId="49" fontId="2" fillId="0" borderId="31" xfId="0" applyNumberFormat="1" applyFont="1" applyFill="1" applyBorder="1" applyAlignment="1"/>
    <xf numFmtId="49" fontId="2" fillId="0" borderId="18" xfId="0" applyNumberFormat="1" applyFont="1" applyFill="1" applyBorder="1" applyAlignment="1"/>
    <xf numFmtId="164" fontId="4" fillId="2" borderId="48" xfId="2" applyFont="1" applyFill="1" applyBorder="1" applyAlignment="1">
      <alignment horizontal="center" vertical="center" wrapText="1"/>
    </xf>
    <xf numFmtId="164" fontId="4" fillId="6" borderId="37" xfId="2" applyFont="1" applyFill="1" applyBorder="1" applyAlignment="1">
      <alignment horizontal="center" vertical="center" wrapText="1"/>
    </xf>
    <xf numFmtId="164" fontId="4" fillId="7" borderId="48" xfId="2" applyFont="1" applyFill="1" applyBorder="1" applyAlignment="1">
      <alignment horizontal="center" vertical="center" wrapText="1"/>
    </xf>
    <xf numFmtId="164" fontId="4" fillId="8" borderId="48" xfId="2" applyFont="1" applyFill="1" applyBorder="1" applyAlignment="1">
      <alignment horizontal="center" vertical="center" wrapText="1"/>
    </xf>
    <xf numFmtId="0" fontId="2" fillId="0" borderId="0" xfId="0" applyFont="1"/>
    <xf numFmtId="165" fontId="4" fillId="10" borderId="1" xfId="1" applyNumberFormat="1" applyFont="1" applyFill="1" applyBorder="1"/>
    <xf numFmtId="10" fontId="4" fillId="10" borderId="3" xfId="3" applyNumberFormat="1" applyFont="1" applyFill="1" applyBorder="1"/>
    <xf numFmtId="0" fontId="4" fillId="10" borderId="1" xfId="0" applyFont="1" applyFill="1" applyBorder="1"/>
    <xf numFmtId="164" fontId="4" fillId="10" borderId="3" xfId="2" applyFont="1" applyFill="1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165" fontId="4" fillId="7" borderId="20" xfId="1" applyNumberFormat="1" applyFont="1" applyFill="1" applyBorder="1" applyAlignment="1">
      <alignment horizontal="center" vertical="center" wrapText="1"/>
    </xf>
    <xf numFmtId="165" fontId="4" fillId="7" borderId="21" xfId="1" applyNumberFormat="1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 vertical="center" wrapText="1"/>
    </xf>
    <xf numFmtId="164" fontId="4" fillId="9" borderId="24" xfId="2" applyFont="1" applyFill="1" applyBorder="1" applyAlignment="1">
      <alignment horizontal="center" vertical="center"/>
    </xf>
    <xf numFmtId="164" fontId="4" fillId="9" borderId="30" xfId="2" applyFont="1" applyFill="1" applyBorder="1" applyAlignment="1">
      <alignment horizontal="center" vertical="center"/>
    </xf>
    <xf numFmtId="164" fontId="4" fillId="9" borderId="38" xfId="2" applyFont="1" applyFill="1" applyBorder="1" applyAlignment="1">
      <alignment horizontal="center" vertical="center"/>
    </xf>
    <xf numFmtId="164" fontId="4" fillId="0" borderId="27" xfId="2" applyFont="1" applyBorder="1" applyAlignment="1">
      <alignment horizontal="center" vertical="center"/>
    </xf>
    <xf numFmtId="164" fontId="4" fillId="0" borderId="33" xfId="2" applyFont="1" applyBorder="1" applyAlignment="1">
      <alignment horizontal="center" vertical="center"/>
    </xf>
    <xf numFmtId="164" fontId="4" fillId="0" borderId="39" xfId="2" applyFont="1" applyBorder="1" applyAlignment="1">
      <alignment horizontal="center" vertical="center"/>
    </xf>
    <xf numFmtId="49" fontId="2" fillId="9" borderId="28" xfId="0" applyNumberFormat="1" applyFont="1" applyFill="1" applyBorder="1" applyAlignment="1">
      <alignment horizontal="center" vertical="center" wrapText="1"/>
    </xf>
    <xf numFmtId="49" fontId="2" fillId="9" borderId="35" xfId="0" applyNumberFormat="1" applyFont="1" applyFill="1" applyBorder="1" applyAlignment="1">
      <alignment horizontal="center" vertical="center" wrapText="1"/>
    </xf>
    <xf numFmtId="164" fontId="4" fillId="9" borderId="14" xfId="2" applyFont="1" applyFill="1" applyBorder="1" applyAlignment="1">
      <alignment horizontal="center" vertical="center"/>
    </xf>
    <xf numFmtId="164" fontId="4" fillId="9" borderId="37" xfId="2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164" fontId="4" fillId="9" borderId="4" xfId="2" applyFont="1" applyFill="1" applyBorder="1" applyAlignment="1">
      <alignment horizontal="center" vertical="center"/>
    </xf>
    <xf numFmtId="164" fontId="4" fillId="9" borderId="27" xfId="2" applyFont="1" applyFill="1" applyBorder="1" applyAlignment="1">
      <alignment horizontal="center" vertical="center"/>
    </xf>
    <xf numFmtId="164" fontId="4" fillId="9" borderId="33" xfId="2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165" fontId="4" fillId="0" borderId="48" xfId="1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/>
    </xf>
    <xf numFmtId="49" fontId="2" fillId="0" borderId="24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/>
    <xf numFmtId="49" fontId="2" fillId="0" borderId="10" xfId="0" applyNumberFormat="1" applyFont="1" applyFill="1" applyBorder="1" applyAlignment="1"/>
    <xf numFmtId="49" fontId="2" fillId="0" borderId="30" xfId="0" applyNumberFormat="1" applyFont="1" applyFill="1" applyBorder="1" applyAlignment="1">
      <alignment horizontal="center" vertical="center" wrapText="1"/>
    </xf>
    <xf numFmtId="49" fontId="2" fillId="9" borderId="32" xfId="0" applyNumberFormat="1" applyFont="1" applyFill="1" applyBorder="1" applyAlignment="1"/>
    <xf numFmtId="49" fontId="2" fillId="0" borderId="32" xfId="0" applyNumberFormat="1" applyFont="1" applyFill="1" applyBorder="1" applyAlignment="1"/>
    <xf numFmtId="49" fontId="2" fillId="0" borderId="3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/>
    <xf numFmtId="165" fontId="4" fillId="0" borderId="49" xfId="1" applyNumberFormat="1" applyFont="1" applyBorder="1" applyAlignment="1">
      <alignment horizontal="center" vertical="center"/>
    </xf>
    <xf numFmtId="165" fontId="4" fillId="0" borderId="50" xfId="1" applyNumberFormat="1" applyFont="1" applyBorder="1" applyAlignment="1">
      <alignment horizontal="center" vertical="center"/>
    </xf>
    <xf numFmtId="165" fontId="2" fillId="0" borderId="51" xfId="1" applyNumberFormat="1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165" fontId="2" fillId="0" borderId="49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4" fontId="4" fillId="9" borderId="39" xfId="2" applyFont="1" applyFill="1" applyBorder="1" applyAlignment="1">
      <alignment horizontal="center" vertical="center"/>
    </xf>
    <xf numFmtId="164" fontId="2" fillId="0" borderId="0" xfId="0" applyNumberFormat="1" applyFont="1"/>
    <xf numFmtId="44" fontId="2" fillId="0" borderId="0" xfId="1" applyFont="1"/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38"/>
  <sheetViews>
    <sheetView tabSelected="1" workbookViewId="0">
      <pane xSplit="4" ySplit="6" topLeftCell="E13" activePane="bottomRight" state="frozen"/>
      <selection pane="topRight" activeCell="E1" sqref="E1"/>
      <selection pane="bottomLeft" activeCell="A7" sqref="A7"/>
      <selection pane="bottomRight" activeCell="F44" sqref="F44"/>
    </sheetView>
  </sheetViews>
  <sheetFormatPr baseColWidth="10" defaultRowHeight="10.5" x14ac:dyDescent="0.15"/>
  <cols>
    <col min="1" max="1" width="11.42578125" style="1"/>
    <col min="2" max="2" width="41.7109375" style="59" customWidth="1"/>
    <col min="3" max="3" width="23.5703125" style="59" bestFit="1" customWidth="1"/>
    <col min="4" max="4" width="45.28515625" style="59" customWidth="1"/>
    <col min="5" max="5" width="17.7109375" style="59" bestFit="1" customWidth="1"/>
    <col min="6" max="6" width="16.28515625" style="59" bestFit="1" customWidth="1"/>
    <col min="7" max="7" width="15.140625" style="59" bestFit="1" customWidth="1"/>
    <col min="8" max="8" width="16.28515625" style="59" bestFit="1" customWidth="1"/>
    <col min="9" max="20" width="16.28515625" style="59" customWidth="1"/>
    <col min="21" max="21" width="22.140625" style="59" bestFit="1" customWidth="1"/>
    <col min="22" max="22" width="14.5703125" style="59" bestFit="1" customWidth="1"/>
    <col min="23" max="23" width="10.140625" style="59" bestFit="1" customWidth="1"/>
    <col min="24" max="24" width="15" style="59" customWidth="1"/>
    <col min="25" max="25" width="10.140625" style="59" bestFit="1" customWidth="1"/>
    <col min="26" max="26" width="16.85546875" style="59" customWidth="1"/>
    <col min="27" max="27" width="10.140625" style="59" bestFit="1" customWidth="1"/>
    <col min="28" max="28" width="14.85546875" style="59" customWidth="1"/>
    <col min="29" max="29" width="10.140625" style="59" bestFit="1" customWidth="1"/>
    <col min="30" max="30" width="16.7109375" style="59" customWidth="1"/>
    <col min="31" max="31" width="10.140625" style="59" bestFit="1" customWidth="1"/>
    <col min="32" max="32" width="16.42578125" style="59" bestFit="1" customWidth="1"/>
    <col min="33" max="33" width="14.7109375" style="59" bestFit="1" customWidth="1"/>
    <col min="34" max="34" width="15" style="3" bestFit="1" customWidth="1"/>
    <col min="35" max="35" width="10.5703125" style="3" bestFit="1" customWidth="1"/>
    <col min="36" max="36" width="15" style="3" bestFit="1" customWidth="1"/>
    <col min="37" max="37" width="10.5703125" style="3" bestFit="1" customWidth="1"/>
    <col min="38" max="38" width="15.85546875" style="3" customWidth="1"/>
    <col min="39" max="39" width="13.140625" style="3" bestFit="1" customWidth="1"/>
    <col min="40" max="40" width="15.42578125" style="3" customWidth="1"/>
    <col min="41" max="41" width="10.5703125" style="3" bestFit="1" customWidth="1"/>
    <col min="42" max="42" width="15.5703125" style="3" customWidth="1"/>
    <col min="43" max="43" width="13.85546875" style="3" bestFit="1" customWidth="1"/>
    <col min="44" max="44" width="13.7109375" style="3" bestFit="1" customWidth="1"/>
    <col min="45" max="16384" width="11.42578125" style="1"/>
  </cols>
  <sheetData>
    <row r="1" spans="1:44" x14ac:dyDescent="0.15">
      <c r="B1" s="64"/>
      <c r="C1" s="64"/>
      <c r="D1" s="6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4" ht="11.25" thickBot="1" x14ac:dyDescent="0.2">
      <c r="B2" s="65"/>
      <c r="C2" s="65"/>
      <c r="D2" s="6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44" ht="18.75" thickBot="1" x14ac:dyDescent="0.2">
      <c r="A3" s="66" t="s">
        <v>53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8"/>
      <c r="AG3" s="4"/>
    </row>
    <row r="4" spans="1:44" s="5" customFormat="1" ht="15" customHeight="1" x14ac:dyDescent="0.25">
      <c r="A4" s="69" t="s">
        <v>0</v>
      </c>
      <c r="B4" s="71" t="s">
        <v>1</v>
      </c>
      <c r="C4" s="71" t="s">
        <v>2</v>
      </c>
      <c r="D4" s="74" t="s">
        <v>3</v>
      </c>
      <c r="E4" s="77" t="s">
        <v>4</v>
      </c>
      <c r="F4" s="79" t="s">
        <v>5</v>
      </c>
      <c r="G4" s="80"/>
      <c r="H4" s="81"/>
      <c r="I4" s="82" t="s">
        <v>6</v>
      </c>
      <c r="J4" s="83"/>
      <c r="K4" s="83"/>
      <c r="L4" s="83"/>
      <c r="M4" s="83"/>
      <c r="N4" s="83"/>
      <c r="O4" s="83"/>
      <c r="P4" s="83"/>
      <c r="Q4" s="83"/>
      <c r="R4" s="83"/>
      <c r="S4" s="83"/>
      <c r="T4" s="84"/>
      <c r="U4" s="85" t="s">
        <v>7</v>
      </c>
      <c r="V4" s="85"/>
      <c r="W4" s="85"/>
      <c r="X4" s="85"/>
      <c r="Y4" s="85"/>
      <c r="Z4" s="85"/>
      <c r="AA4" s="85"/>
      <c r="AB4" s="85"/>
      <c r="AC4" s="85"/>
      <c r="AD4" s="85"/>
      <c r="AE4" s="85"/>
      <c r="AF4" s="86"/>
    </row>
    <row r="5" spans="1:44" ht="42.75" customHeight="1" thickBot="1" x14ac:dyDescent="0.2">
      <c r="A5" s="70"/>
      <c r="B5" s="72"/>
      <c r="C5" s="72"/>
      <c r="D5" s="75"/>
      <c r="E5" s="78"/>
      <c r="F5" s="6" t="s">
        <v>8</v>
      </c>
      <c r="G5" s="87" t="s">
        <v>9</v>
      </c>
      <c r="H5" s="88"/>
      <c r="I5" s="7" t="s">
        <v>10</v>
      </c>
      <c r="J5" s="89" t="s">
        <v>11</v>
      </c>
      <c r="K5" s="90"/>
      <c r="L5" s="89" t="s">
        <v>12</v>
      </c>
      <c r="M5" s="90"/>
      <c r="N5" s="89" t="s">
        <v>13</v>
      </c>
      <c r="O5" s="90"/>
      <c r="P5" s="89" t="s">
        <v>14</v>
      </c>
      <c r="Q5" s="90"/>
      <c r="R5" s="89" t="s">
        <v>15</v>
      </c>
      <c r="S5" s="90"/>
      <c r="T5" s="8" t="s">
        <v>16</v>
      </c>
      <c r="U5" s="9" t="s">
        <v>17</v>
      </c>
      <c r="V5" s="91" t="s">
        <v>18</v>
      </c>
      <c r="W5" s="92"/>
      <c r="X5" s="91" t="s">
        <v>19</v>
      </c>
      <c r="Y5" s="92"/>
      <c r="Z5" s="91" t="s">
        <v>20</v>
      </c>
      <c r="AA5" s="92"/>
      <c r="AB5" s="91" t="s">
        <v>21</v>
      </c>
      <c r="AC5" s="92"/>
      <c r="AD5" s="91" t="s">
        <v>22</v>
      </c>
      <c r="AE5" s="92"/>
      <c r="AF5" s="10" t="s">
        <v>23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15" customFormat="1" ht="15.75" customHeight="1" thickBot="1" x14ac:dyDescent="0.3">
      <c r="A6" s="70"/>
      <c r="B6" s="73"/>
      <c r="C6" s="73"/>
      <c r="D6" s="76"/>
      <c r="E6" s="11"/>
      <c r="F6" s="93">
        <v>1560000000</v>
      </c>
      <c r="G6" s="12" t="s">
        <v>24</v>
      </c>
      <c r="H6" s="13" t="s">
        <v>25</v>
      </c>
      <c r="I6" s="93">
        <v>301789485</v>
      </c>
      <c r="J6" s="14" t="s">
        <v>24</v>
      </c>
      <c r="K6" s="14" t="s">
        <v>25</v>
      </c>
      <c r="L6" s="14" t="s">
        <v>24</v>
      </c>
      <c r="M6" s="14" t="s">
        <v>25</v>
      </c>
      <c r="N6" s="14" t="s">
        <v>24</v>
      </c>
      <c r="O6" s="14" t="s">
        <v>25</v>
      </c>
      <c r="P6" s="14" t="s">
        <v>24</v>
      </c>
      <c r="Q6" s="14" t="s">
        <v>25</v>
      </c>
      <c r="R6" s="14" t="s">
        <v>24</v>
      </c>
      <c r="S6" s="14" t="s">
        <v>25</v>
      </c>
      <c r="T6" s="96">
        <v>0</v>
      </c>
      <c r="U6" s="93">
        <v>439104592</v>
      </c>
      <c r="V6" s="14" t="s">
        <v>24</v>
      </c>
      <c r="W6" s="14" t="s">
        <v>25</v>
      </c>
      <c r="X6" s="14" t="s">
        <v>24</v>
      </c>
      <c r="Y6" s="14" t="s">
        <v>25</v>
      </c>
      <c r="Z6" s="14" t="s">
        <v>24</v>
      </c>
      <c r="AA6" s="14" t="s">
        <v>25</v>
      </c>
      <c r="AB6" s="14" t="s">
        <v>24</v>
      </c>
      <c r="AC6" s="14" t="s">
        <v>25</v>
      </c>
      <c r="AD6" s="14" t="s">
        <v>24</v>
      </c>
      <c r="AE6" s="14" t="s">
        <v>25</v>
      </c>
      <c r="AF6" s="96">
        <v>0</v>
      </c>
    </row>
    <row r="7" spans="1:44" s="20" customFormat="1" x14ac:dyDescent="0.15">
      <c r="A7" s="70"/>
      <c r="B7" s="99" t="s">
        <v>26</v>
      </c>
      <c r="C7" s="16" t="s">
        <v>27</v>
      </c>
      <c r="D7" s="16" t="s">
        <v>28</v>
      </c>
      <c r="E7" s="101">
        <v>2300894077</v>
      </c>
      <c r="F7" s="94"/>
      <c r="G7" s="17">
        <v>0</v>
      </c>
      <c r="H7" s="18">
        <v>0</v>
      </c>
      <c r="I7" s="94"/>
      <c r="J7" s="19">
        <v>40000000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97"/>
      <c r="U7" s="94"/>
      <c r="V7" s="19">
        <v>0</v>
      </c>
      <c r="W7" s="19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97"/>
    </row>
    <row r="8" spans="1:44" s="24" customFormat="1" x14ac:dyDescent="0.15">
      <c r="A8" s="70"/>
      <c r="B8" s="99"/>
      <c r="C8" s="21" t="s">
        <v>29</v>
      </c>
      <c r="D8" s="21" t="s">
        <v>30</v>
      </c>
      <c r="E8" s="101"/>
      <c r="F8" s="94"/>
      <c r="G8" s="22">
        <v>0</v>
      </c>
      <c r="H8" s="23">
        <v>0</v>
      </c>
      <c r="I8" s="94"/>
      <c r="J8" s="22">
        <v>40000000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97"/>
      <c r="U8" s="94"/>
      <c r="V8" s="22">
        <v>50000000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97"/>
    </row>
    <row r="9" spans="1:44" s="24" customFormat="1" x14ac:dyDescent="0.15">
      <c r="A9" s="70"/>
      <c r="B9" s="99"/>
      <c r="C9" s="21" t="s">
        <v>31</v>
      </c>
      <c r="D9" s="21" t="s">
        <v>32</v>
      </c>
      <c r="E9" s="101"/>
      <c r="F9" s="94"/>
      <c r="G9" s="22">
        <v>102800000</v>
      </c>
      <c r="H9" s="23">
        <v>0</v>
      </c>
      <c r="I9" s="94"/>
      <c r="J9" s="22">
        <v>116789485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97"/>
      <c r="U9" s="94"/>
      <c r="V9" s="22">
        <v>0</v>
      </c>
      <c r="W9" s="22">
        <v>0</v>
      </c>
      <c r="X9" s="22">
        <v>14438814</v>
      </c>
      <c r="Y9" s="22">
        <v>0</v>
      </c>
      <c r="Z9" s="22">
        <v>294665778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97"/>
    </row>
    <row r="10" spans="1:44" s="24" customFormat="1" x14ac:dyDescent="0.15">
      <c r="A10" s="70"/>
      <c r="B10" s="99"/>
      <c r="C10" s="21" t="s">
        <v>33</v>
      </c>
      <c r="D10" s="21" t="s">
        <v>34</v>
      </c>
      <c r="E10" s="101"/>
      <c r="F10" s="94"/>
      <c r="G10" s="22">
        <v>107000000</v>
      </c>
      <c r="H10" s="23">
        <v>77283511</v>
      </c>
      <c r="I10" s="94"/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97"/>
      <c r="U10" s="94"/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97"/>
    </row>
    <row r="11" spans="1:44" s="24" customFormat="1" x14ac:dyDescent="0.15">
      <c r="A11" s="70"/>
      <c r="B11" s="99"/>
      <c r="C11" s="21" t="s">
        <v>35</v>
      </c>
      <c r="D11" s="21" t="s">
        <v>36</v>
      </c>
      <c r="E11" s="101"/>
      <c r="F11" s="94"/>
      <c r="G11" s="22">
        <v>1330200000</v>
      </c>
      <c r="H11" s="23">
        <v>1058064623</v>
      </c>
      <c r="I11" s="94"/>
      <c r="J11" s="22">
        <v>105000000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97"/>
      <c r="U11" s="94"/>
      <c r="V11" s="22">
        <v>80000000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97"/>
    </row>
    <row r="12" spans="1:44" s="20" customFormat="1" ht="11.25" thickBot="1" x14ac:dyDescent="0.2">
      <c r="A12" s="70"/>
      <c r="B12" s="100"/>
      <c r="C12" s="25" t="s">
        <v>37</v>
      </c>
      <c r="D12" s="25" t="s">
        <v>38</v>
      </c>
      <c r="E12" s="102"/>
      <c r="F12" s="95"/>
      <c r="G12" s="26">
        <v>20000000</v>
      </c>
      <c r="H12" s="27">
        <v>18403875</v>
      </c>
      <c r="I12" s="95"/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98"/>
      <c r="U12" s="95"/>
      <c r="V12" s="28">
        <v>0</v>
      </c>
      <c r="W12" s="28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98"/>
    </row>
    <row r="13" spans="1:44" s="24" customFormat="1" x14ac:dyDescent="0.15">
      <c r="A13" s="70"/>
      <c r="B13" s="103" t="s">
        <v>39</v>
      </c>
      <c r="C13" s="29" t="s">
        <v>31</v>
      </c>
      <c r="D13" s="29" t="s">
        <v>32</v>
      </c>
      <c r="E13" s="106">
        <v>2744797335</v>
      </c>
      <c r="F13" s="93">
        <v>598500000</v>
      </c>
      <c r="G13" s="30">
        <v>0</v>
      </c>
      <c r="H13" s="31">
        <v>0</v>
      </c>
      <c r="I13" s="93">
        <v>2137991619</v>
      </c>
      <c r="J13" s="30">
        <v>0</v>
      </c>
      <c r="K13" s="30">
        <v>0</v>
      </c>
      <c r="L13" s="30">
        <v>61694284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96">
        <f>+O16</f>
        <v>600646664</v>
      </c>
      <c r="U13" s="93">
        <v>8305716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22">
        <v>8305716</v>
      </c>
      <c r="AC13" s="30">
        <v>0</v>
      </c>
      <c r="AD13" s="30">
        <v>0</v>
      </c>
      <c r="AE13" s="30">
        <v>0</v>
      </c>
      <c r="AF13" s="107">
        <v>0</v>
      </c>
    </row>
    <row r="14" spans="1:44" s="20" customFormat="1" x14ac:dyDescent="0.15">
      <c r="A14" s="70"/>
      <c r="B14" s="104"/>
      <c r="C14" s="32" t="s">
        <v>33</v>
      </c>
      <c r="D14" s="32" t="s">
        <v>40</v>
      </c>
      <c r="E14" s="101"/>
      <c r="F14" s="94"/>
      <c r="G14" s="17">
        <v>18000000</v>
      </c>
      <c r="H14" s="18">
        <v>0</v>
      </c>
      <c r="I14" s="94"/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97"/>
      <c r="U14" s="94"/>
      <c r="V14" s="19">
        <v>0</v>
      </c>
      <c r="W14" s="19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08"/>
    </row>
    <row r="15" spans="1:44" s="20" customFormat="1" x14ac:dyDescent="0.15">
      <c r="A15" s="70"/>
      <c r="B15" s="104"/>
      <c r="C15" s="32" t="s">
        <v>41</v>
      </c>
      <c r="D15" s="32" t="s">
        <v>42</v>
      </c>
      <c r="E15" s="101"/>
      <c r="F15" s="94"/>
      <c r="G15" s="17">
        <v>20000000</v>
      </c>
      <c r="H15" s="18">
        <v>20000000</v>
      </c>
      <c r="I15" s="94"/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97"/>
      <c r="U15" s="94"/>
      <c r="V15" s="19">
        <v>0</v>
      </c>
      <c r="W15" s="19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08"/>
    </row>
    <row r="16" spans="1:44" s="24" customFormat="1" ht="11.25" thickBot="1" x14ac:dyDescent="0.2">
      <c r="A16" s="70"/>
      <c r="B16" s="105"/>
      <c r="C16" s="33" t="s">
        <v>37</v>
      </c>
      <c r="D16" s="33" t="s">
        <v>38</v>
      </c>
      <c r="E16" s="101"/>
      <c r="F16" s="94"/>
      <c r="G16" s="34">
        <v>560500000</v>
      </c>
      <c r="H16" s="35">
        <v>199343332</v>
      </c>
      <c r="I16" s="95"/>
      <c r="J16" s="34">
        <v>0</v>
      </c>
      <c r="K16" s="34">
        <v>0</v>
      </c>
      <c r="L16" s="34">
        <v>111905716</v>
      </c>
      <c r="M16" s="34">
        <v>0</v>
      </c>
      <c r="N16" s="34">
        <v>1361719284</v>
      </c>
      <c r="O16" s="34">
        <v>600646664</v>
      </c>
      <c r="P16" s="34">
        <v>328790410</v>
      </c>
      <c r="Q16" s="34">
        <v>0</v>
      </c>
      <c r="R16" s="34">
        <v>273881925</v>
      </c>
      <c r="S16" s="34">
        <v>0</v>
      </c>
      <c r="T16" s="98"/>
      <c r="U16" s="94"/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108"/>
    </row>
    <row r="17" spans="1:32" s="24" customFormat="1" x14ac:dyDescent="0.15">
      <c r="A17" s="70"/>
      <c r="B17" s="109" t="s">
        <v>43</v>
      </c>
      <c r="C17" s="29" t="s">
        <v>37</v>
      </c>
      <c r="D17" s="29" t="s">
        <v>38</v>
      </c>
      <c r="E17" s="106">
        <v>1991382657</v>
      </c>
      <c r="F17" s="93">
        <v>1332528620</v>
      </c>
      <c r="G17" s="36">
        <v>808500000</v>
      </c>
      <c r="H17" s="37">
        <v>558473331</v>
      </c>
      <c r="I17" s="93">
        <v>556882657</v>
      </c>
      <c r="J17" s="30">
        <v>0</v>
      </c>
      <c r="K17" s="30">
        <v>0</v>
      </c>
      <c r="L17" s="30">
        <v>0</v>
      </c>
      <c r="M17" s="30">
        <v>0</v>
      </c>
      <c r="N17" s="30">
        <v>556882657</v>
      </c>
      <c r="O17" s="30">
        <v>300066665</v>
      </c>
      <c r="P17" s="30">
        <v>0</v>
      </c>
      <c r="Q17" s="30">
        <v>0</v>
      </c>
      <c r="R17" s="30">
        <v>0</v>
      </c>
      <c r="S17" s="30">
        <v>0</v>
      </c>
      <c r="T17" s="96">
        <f>+O17</f>
        <v>300066665</v>
      </c>
      <c r="U17" s="93">
        <v>101971380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107">
        <v>0</v>
      </c>
    </row>
    <row r="18" spans="1:32" s="20" customFormat="1" x14ac:dyDescent="0.15">
      <c r="A18" s="70"/>
      <c r="B18" s="110"/>
      <c r="C18" s="32" t="s">
        <v>44</v>
      </c>
      <c r="D18" s="32" t="s">
        <v>45</v>
      </c>
      <c r="E18" s="101"/>
      <c r="F18" s="94"/>
      <c r="G18" s="17">
        <v>0</v>
      </c>
      <c r="H18" s="18">
        <v>0</v>
      </c>
      <c r="I18" s="94"/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97"/>
      <c r="U18" s="94"/>
      <c r="V18" s="19">
        <v>0</v>
      </c>
      <c r="W18" s="19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100000000</v>
      </c>
      <c r="AE18" s="17">
        <v>0</v>
      </c>
      <c r="AF18" s="108"/>
    </row>
    <row r="19" spans="1:32" s="24" customFormat="1" x14ac:dyDescent="0.15">
      <c r="A19" s="70"/>
      <c r="B19" s="110"/>
      <c r="C19" s="21" t="s">
        <v>31</v>
      </c>
      <c r="D19" s="21" t="s">
        <v>32</v>
      </c>
      <c r="E19" s="101"/>
      <c r="F19" s="94"/>
      <c r="G19" s="22">
        <v>278028620</v>
      </c>
      <c r="H19" s="23">
        <v>0</v>
      </c>
      <c r="I19" s="94"/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97"/>
      <c r="U19" s="94"/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1971380</v>
      </c>
      <c r="AE19" s="22">
        <v>0</v>
      </c>
      <c r="AF19" s="108"/>
    </row>
    <row r="20" spans="1:32" s="20" customFormat="1" x14ac:dyDescent="0.15">
      <c r="A20" s="70"/>
      <c r="B20" s="110"/>
      <c r="C20" s="32" t="s">
        <v>46</v>
      </c>
      <c r="D20" s="32" t="s">
        <v>47</v>
      </c>
      <c r="E20" s="101"/>
      <c r="F20" s="94"/>
      <c r="G20" s="17">
        <v>50000000</v>
      </c>
      <c r="H20" s="18">
        <v>0</v>
      </c>
      <c r="I20" s="94"/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97"/>
      <c r="U20" s="94"/>
      <c r="V20" s="19">
        <v>0</v>
      </c>
      <c r="W20" s="19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08"/>
    </row>
    <row r="21" spans="1:32" s="20" customFormat="1" x14ac:dyDescent="0.15">
      <c r="A21" s="70"/>
      <c r="B21" s="110"/>
      <c r="C21" s="38" t="s">
        <v>33</v>
      </c>
      <c r="D21" s="38" t="s">
        <v>40</v>
      </c>
      <c r="E21" s="101"/>
      <c r="F21" s="94"/>
      <c r="G21" s="39">
        <v>76000000</v>
      </c>
      <c r="H21" s="40">
        <v>33750000</v>
      </c>
      <c r="I21" s="94"/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97"/>
      <c r="U21" s="94"/>
      <c r="V21" s="41">
        <v>0</v>
      </c>
      <c r="W21" s="41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108"/>
    </row>
    <row r="22" spans="1:32" s="20" customFormat="1" x14ac:dyDescent="0.15">
      <c r="A22" s="70"/>
      <c r="B22" s="110"/>
      <c r="C22" s="42" t="s">
        <v>41</v>
      </c>
      <c r="D22" s="42" t="s">
        <v>42</v>
      </c>
      <c r="E22" s="101"/>
      <c r="F22" s="94"/>
      <c r="G22" s="17">
        <v>20000000</v>
      </c>
      <c r="H22" s="18">
        <v>20000000</v>
      </c>
      <c r="I22" s="94"/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97"/>
      <c r="U22" s="94"/>
      <c r="V22" s="19">
        <v>0</v>
      </c>
      <c r="W22" s="19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08"/>
    </row>
    <row r="23" spans="1:32" s="24" customFormat="1" ht="11.25" thickBot="1" x14ac:dyDescent="0.2">
      <c r="A23" s="70"/>
      <c r="B23" s="111"/>
      <c r="C23" s="43" t="s">
        <v>35</v>
      </c>
      <c r="D23" s="43" t="s">
        <v>36</v>
      </c>
      <c r="E23" s="101"/>
      <c r="F23" s="94"/>
      <c r="G23" s="44">
        <v>100000000</v>
      </c>
      <c r="H23" s="45">
        <v>13500000</v>
      </c>
      <c r="I23" s="95"/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98"/>
      <c r="U23" s="94"/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108"/>
    </row>
    <row r="24" spans="1:32" s="24" customFormat="1" x14ac:dyDescent="0.15">
      <c r="A24" s="70"/>
      <c r="B24" s="103" t="s">
        <v>48</v>
      </c>
      <c r="C24" s="29" t="s">
        <v>31</v>
      </c>
      <c r="D24" s="29" t="s">
        <v>32</v>
      </c>
      <c r="E24" s="106">
        <v>1220000000</v>
      </c>
      <c r="F24" s="93">
        <v>1007271380</v>
      </c>
      <c r="G24" s="36">
        <v>370000000</v>
      </c>
      <c r="H24" s="37">
        <v>0</v>
      </c>
      <c r="I24" s="93">
        <v>212728620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96">
        <f>+O27</f>
        <v>138499995</v>
      </c>
      <c r="U24" s="93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107">
        <v>0</v>
      </c>
    </row>
    <row r="25" spans="1:32" s="20" customFormat="1" x14ac:dyDescent="0.15">
      <c r="A25" s="70"/>
      <c r="B25" s="104"/>
      <c r="C25" s="32" t="s">
        <v>33</v>
      </c>
      <c r="D25" s="32" t="s">
        <v>40</v>
      </c>
      <c r="E25" s="101"/>
      <c r="F25" s="94"/>
      <c r="G25" s="17">
        <v>50000000</v>
      </c>
      <c r="H25" s="18">
        <v>0</v>
      </c>
      <c r="I25" s="94"/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97"/>
      <c r="U25" s="94"/>
      <c r="V25" s="19">
        <v>0</v>
      </c>
      <c r="W25" s="19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08"/>
    </row>
    <row r="26" spans="1:32" s="20" customFormat="1" x14ac:dyDescent="0.15">
      <c r="A26" s="70"/>
      <c r="B26" s="104"/>
      <c r="C26" s="32" t="s">
        <v>41</v>
      </c>
      <c r="D26" s="32" t="s">
        <v>42</v>
      </c>
      <c r="E26" s="101"/>
      <c r="F26" s="94"/>
      <c r="G26" s="17">
        <v>20000000</v>
      </c>
      <c r="H26" s="18">
        <v>20000000</v>
      </c>
      <c r="I26" s="94"/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97"/>
      <c r="U26" s="94"/>
      <c r="V26" s="19">
        <v>0</v>
      </c>
      <c r="W26" s="19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08"/>
    </row>
    <row r="27" spans="1:32" s="24" customFormat="1" ht="11.25" thickBot="1" x14ac:dyDescent="0.2">
      <c r="A27" s="70"/>
      <c r="B27" s="105"/>
      <c r="C27" s="33" t="s">
        <v>37</v>
      </c>
      <c r="D27" s="33" t="s">
        <v>38</v>
      </c>
      <c r="E27" s="102"/>
      <c r="F27" s="94"/>
      <c r="G27" s="34">
        <v>567271380</v>
      </c>
      <c r="H27" s="35">
        <v>119200000</v>
      </c>
      <c r="I27" s="95"/>
      <c r="J27" s="34">
        <v>0</v>
      </c>
      <c r="K27" s="34">
        <v>0</v>
      </c>
      <c r="L27" s="34">
        <v>0</v>
      </c>
      <c r="M27" s="34">
        <v>0</v>
      </c>
      <c r="N27" s="34">
        <v>212728620</v>
      </c>
      <c r="O27" s="34">
        <v>138499995</v>
      </c>
      <c r="P27" s="34">
        <v>0</v>
      </c>
      <c r="Q27" s="34">
        <v>0</v>
      </c>
      <c r="R27" s="34">
        <v>0</v>
      </c>
      <c r="S27" s="34">
        <v>0</v>
      </c>
      <c r="T27" s="98"/>
      <c r="U27" s="94"/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108"/>
    </row>
    <row r="28" spans="1:32" s="24" customFormat="1" ht="32.25" thickBot="1" x14ac:dyDescent="0.2">
      <c r="A28" s="70"/>
      <c r="B28" s="46" t="s">
        <v>49</v>
      </c>
      <c r="C28" s="47" t="s">
        <v>37</v>
      </c>
      <c r="D28" s="47" t="s">
        <v>38</v>
      </c>
      <c r="E28" s="48">
        <v>282700000</v>
      </c>
      <c r="F28" s="49">
        <v>282700000</v>
      </c>
      <c r="G28" s="50">
        <v>282700000</v>
      </c>
      <c r="H28" s="51">
        <v>282700000</v>
      </c>
      <c r="I28" s="49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50">
        <v>0</v>
      </c>
      <c r="S28" s="50">
        <v>0</v>
      </c>
      <c r="T28" s="52">
        <v>0</v>
      </c>
      <c r="U28" s="49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2">
        <v>0</v>
      </c>
    </row>
    <row r="29" spans="1:32" s="24" customFormat="1" x14ac:dyDescent="0.15">
      <c r="A29" s="70"/>
      <c r="B29" s="114" t="s">
        <v>50</v>
      </c>
      <c r="C29" s="115" t="s">
        <v>31</v>
      </c>
      <c r="D29" s="116" t="s">
        <v>32</v>
      </c>
      <c r="E29" s="106">
        <v>619000000</v>
      </c>
      <c r="F29" s="93">
        <v>619000000</v>
      </c>
      <c r="G29" s="30">
        <v>52500000</v>
      </c>
      <c r="H29" s="31">
        <v>0</v>
      </c>
      <c r="I29" s="93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96">
        <v>0</v>
      </c>
      <c r="U29" s="93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107">
        <v>0</v>
      </c>
    </row>
    <row r="30" spans="1:32" s="20" customFormat="1" x14ac:dyDescent="0.15">
      <c r="A30" s="70"/>
      <c r="B30" s="117"/>
      <c r="C30" s="42" t="s">
        <v>41</v>
      </c>
      <c r="D30" s="118" t="s">
        <v>42</v>
      </c>
      <c r="E30" s="101"/>
      <c r="F30" s="94"/>
      <c r="G30" s="17">
        <v>25000000</v>
      </c>
      <c r="H30" s="18">
        <v>25000000</v>
      </c>
      <c r="I30" s="94"/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97"/>
      <c r="U30" s="94"/>
      <c r="V30" s="19">
        <v>0</v>
      </c>
      <c r="W30" s="19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08"/>
    </row>
    <row r="31" spans="1:32" s="24" customFormat="1" x14ac:dyDescent="0.15">
      <c r="A31" s="70"/>
      <c r="B31" s="117"/>
      <c r="C31" s="53" t="s">
        <v>35</v>
      </c>
      <c r="D31" s="119" t="s">
        <v>36</v>
      </c>
      <c r="E31" s="101"/>
      <c r="F31" s="94"/>
      <c r="G31" s="22">
        <v>27000000</v>
      </c>
      <c r="H31" s="23">
        <v>9000000</v>
      </c>
      <c r="I31" s="94"/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97"/>
      <c r="U31" s="94"/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108"/>
    </row>
    <row r="32" spans="1:32" s="24" customFormat="1" ht="11.25" thickBot="1" x14ac:dyDescent="0.2">
      <c r="A32" s="70"/>
      <c r="B32" s="120"/>
      <c r="C32" s="54" t="s">
        <v>37</v>
      </c>
      <c r="D32" s="121" t="s">
        <v>38</v>
      </c>
      <c r="E32" s="102"/>
      <c r="F32" s="95"/>
      <c r="G32" s="34">
        <v>514500000</v>
      </c>
      <c r="H32" s="35">
        <v>268549922</v>
      </c>
      <c r="I32" s="95"/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98"/>
      <c r="U32" s="95"/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130"/>
    </row>
    <row r="33" spans="1:44" ht="32.25" thickBot="1" x14ac:dyDescent="0.2">
      <c r="A33" s="113"/>
      <c r="B33" s="125" t="s">
        <v>54</v>
      </c>
      <c r="C33" s="126" t="s">
        <v>31</v>
      </c>
      <c r="D33" s="127" t="s">
        <v>32</v>
      </c>
      <c r="E33" s="112">
        <v>3500000000</v>
      </c>
      <c r="F33" s="122">
        <v>3500000000</v>
      </c>
      <c r="G33" s="123">
        <v>3500000000</v>
      </c>
      <c r="H33" s="124">
        <v>0</v>
      </c>
      <c r="I33" s="128">
        <v>0</v>
      </c>
      <c r="J33" s="129">
        <v>0</v>
      </c>
      <c r="K33" s="129">
        <v>0</v>
      </c>
      <c r="L33" s="129">
        <v>0</v>
      </c>
      <c r="M33" s="129">
        <v>0</v>
      </c>
      <c r="N33" s="129">
        <v>0</v>
      </c>
      <c r="O33" s="129">
        <v>0</v>
      </c>
      <c r="P33" s="129">
        <v>0</v>
      </c>
      <c r="Q33" s="129">
        <v>0</v>
      </c>
      <c r="R33" s="129">
        <v>0</v>
      </c>
      <c r="S33" s="129">
        <v>0</v>
      </c>
      <c r="T33" s="124">
        <v>0</v>
      </c>
      <c r="U33" s="128">
        <v>0</v>
      </c>
      <c r="V33" s="129">
        <v>0</v>
      </c>
      <c r="W33" s="129">
        <v>0</v>
      </c>
      <c r="X33" s="129">
        <v>0</v>
      </c>
      <c r="Y33" s="129">
        <v>0</v>
      </c>
      <c r="Z33" s="129">
        <v>0</v>
      </c>
      <c r="AA33" s="129">
        <v>0</v>
      </c>
      <c r="AB33" s="129">
        <v>0</v>
      </c>
      <c r="AC33" s="129">
        <v>0</v>
      </c>
      <c r="AD33" s="129">
        <v>0</v>
      </c>
      <c r="AE33" s="129">
        <v>0</v>
      </c>
      <c r="AF33" s="124">
        <v>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11.25" thickBot="1" x14ac:dyDescent="0.2">
      <c r="E34" s="55">
        <f>SUM(E7:E33)</f>
        <v>12658774069</v>
      </c>
      <c r="F34" s="56">
        <f>SUM(F6:F33)</f>
        <v>8900000000</v>
      </c>
      <c r="G34" s="56">
        <f>SUM(G6:G33)</f>
        <v>8900000000</v>
      </c>
      <c r="H34" s="56">
        <f>SUM(H6:H33)</f>
        <v>2723268594</v>
      </c>
      <c r="I34" s="57">
        <f>SUM(I6:I33)</f>
        <v>3209392381</v>
      </c>
      <c r="J34" s="57">
        <f t="shared" ref="J34:M34" si="0">SUM(J6:J33)</f>
        <v>301789485</v>
      </c>
      <c r="K34" s="57">
        <f t="shared" si="0"/>
        <v>0</v>
      </c>
      <c r="L34" s="57">
        <f t="shared" si="0"/>
        <v>173600000</v>
      </c>
      <c r="M34" s="57">
        <f t="shared" si="0"/>
        <v>0</v>
      </c>
      <c r="N34" s="57">
        <f t="shared" ref="N34" si="1">SUM(N6:N33)</f>
        <v>2131330561</v>
      </c>
      <c r="O34" s="57">
        <f t="shared" ref="O34" si="2">SUM(O6:O33)</f>
        <v>1039213324</v>
      </c>
      <c r="P34" s="57">
        <f t="shared" ref="P34:Q34" si="3">SUM(P6:P33)</f>
        <v>328790410</v>
      </c>
      <c r="Q34" s="57">
        <f t="shared" si="3"/>
        <v>0</v>
      </c>
      <c r="R34" s="57">
        <f t="shared" ref="R34" si="4">SUM(R6:R33)</f>
        <v>273881925</v>
      </c>
      <c r="S34" s="57">
        <f t="shared" ref="S34" si="5">SUM(S6:S33)</f>
        <v>0</v>
      </c>
      <c r="T34" s="57">
        <f>SUM(T6:T33)</f>
        <v>1039213324</v>
      </c>
      <c r="U34" s="58">
        <f>SUM(U6:U33)</f>
        <v>549381688</v>
      </c>
      <c r="V34" s="58">
        <f t="shared" ref="V34:AA34" si="6">SUM(V6:V33)</f>
        <v>130000000</v>
      </c>
      <c r="W34" s="58">
        <f t="shared" si="6"/>
        <v>0</v>
      </c>
      <c r="X34" s="58">
        <f t="shared" si="6"/>
        <v>14438814</v>
      </c>
      <c r="Y34" s="58">
        <f t="shared" si="6"/>
        <v>0</v>
      </c>
      <c r="Z34" s="58">
        <f t="shared" si="6"/>
        <v>294665778</v>
      </c>
      <c r="AA34" s="58">
        <f t="shared" si="6"/>
        <v>0</v>
      </c>
      <c r="AB34" s="58">
        <f>SUM(AB6:AB32)</f>
        <v>8305716</v>
      </c>
      <c r="AC34" s="58">
        <f t="shared" ref="AC34:AE34" si="7">SUM(AC6:AC32)</f>
        <v>0</v>
      </c>
      <c r="AD34" s="58">
        <f t="shared" si="7"/>
        <v>101971380</v>
      </c>
      <c r="AE34" s="58">
        <f t="shared" si="7"/>
        <v>0</v>
      </c>
      <c r="AF34" s="58">
        <f>SUM(AF6:AF32)</f>
        <v>0</v>
      </c>
    </row>
    <row r="35" spans="1:44" x14ac:dyDescent="0.15">
      <c r="E35" s="132"/>
    </row>
    <row r="36" spans="1:44" ht="11.25" thickBot="1" x14ac:dyDescent="0.2">
      <c r="F36" s="131"/>
    </row>
    <row r="37" spans="1:44" ht="11.25" thickBot="1" x14ac:dyDescent="0.2">
      <c r="D37" s="62" t="s">
        <v>52</v>
      </c>
      <c r="E37" s="63">
        <f>+H34+T34+AF34</f>
        <v>3762481918</v>
      </c>
    </row>
    <row r="38" spans="1:44" ht="11.25" thickBot="1" x14ac:dyDescent="0.2">
      <c r="D38" s="60" t="s">
        <v>51</v>
      </c>
      <c r="E38" s="61">
        <f>+(H34+AF34+T34)/E34</f>
        <v>0.29722324590766813</v>
      </c>
    </row>
  </sheetData>
  <mergeCells count="57">
    <mergeCell ref="A4:A33"/>
    <mergeCell ref="AF29:AF32"/>
    <mergeCell ref="B29:B32"/>
    <mergeCell ref="E29:E32"/>
    <mergeCell ref="F29:F32"/>
    <mergeCell ref="I29:I32"/>
    <mergeCell ref="T29:T32"/>
    <mergeCell ref="U29:U32"/>
    <mergeCell ref="AF17:AF23"/>
    <mergeCell ref="B24:B27"/>
    <mergeCell ref="E24:E27"/>
    <mergeCell ref="F24:F27"/>
    <mergeCell ref="I24:I27"/>
    <mergeCell ref="T24:T27"/>
    <mergeCell ref="U24:U27"/>
    <mergeCell ref="AF24:AF27"/>
    <mergeCell ref="B17:B23"/>
    <mergeCell ref="E17:E23"/>
    <mergeCell ref="F17:F23"/>
    <mergeCell ref="I17:I23"/>
    <mergeCell ref="T17:T23"/>
    <mergeCell ref="U17:U23"/>
    <mergeCell ref="AF6:AF12"/>
    <mergeCell ref="B7:B12"/>
    <mergeCell ref="E7:E12"/>
    <mergeCell ref="B13:B16"/>
    <mergeCell ref="E13:E16"/>
    <mergeCell ref="F13:F16"/>
    <mergeCell ref="I13:I16"/>
    <mergeCell ref="T13:T16"/>
    <mergeCell ref="U13:U16"/>
    <mergeCell ref="AF13:AF16"/>
    <mergeCell ref="AD5:AE5"/>
    <mergeCell ref="F6:F12"/>
    <mergeCell ref="I6:I12"/>
    <mergeCell ref="T6:T12"/>
    <mergeCell ref="U6:U12"/>
    <mergeCell ref="R5:S5"/>
    <mergeCell ref="V5:W5"/>
    <mergeCell ref="X5:Y5"/>
    <mergeCell ref="Z5:AA5"/>
    <mergeCell ref="AB5:AC5"/>
    <mergeCell ref="B1:D1"/>
    <mergeCell ref="B2:D2"/>
    <mergeCell ref="A3:AF3"/>
    <mergeCell ref="B4:B6"/>
    <mergeCell ref="C4:C6"/>
    <mergeCell ref="D4:D6"/>
    <mergeCell ref="E4:E5"/>
    <mergeCell ref="F4:H4"/>
    <mergeCell ref="I4:T4"/>
    <mergeCell ref="U4:AF4"/>
    <mergeCell ref="G5:H5"/>
    <mergeCell ref="J5:K5"/>
    <mergeCell ref="L5:M5"/>
    <mergeCell ref="N5:O5"/>
    <mergeCell ref="P5:Q5"/>
  </mergeCells>
  <pageMargins left="0.7" right="0.7" top="0.75" bottom="0.75" header="0.3" footer="0.3"/>
  <pageSetup orientation="portrait" r:id="rId1"/>
  <ignoredErrors>
    <ignoredError sqref="AF3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POAI INDERBU II TRIMESTRE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Andrés Rios Álvarez</dc:creator>
  <cp:lastModifiedBy>Raúl Andrés Rios Álvarez</cp:lastModifiedBy>
  <dcterms:created xsi:type="dcterms:W3CDTF">2024-04-04T15:37:29Z</dcterms:created>
  <dcterms:modified xsi:type="dcterms:W3CDTF">2024-07-09T17:02:48Z</dcterms:modified>
</cp:coreProperties>
</file>